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<sst xmlns="http://schemas.openxmlformats.org/spreadsheetml/2006/main" count="209" uniqueCount="207">
  <si>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</si>
  <si>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</si>
  <si>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</si>
  <si>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</si>
  <si>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</si>
  <si>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</si>
  <si>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</si>
  <si>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</si>
  <si>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</si>
  <si>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</si>
  <si>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</si>
  <si>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</si>
  <si>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</si>
  <si>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</si>
  <si>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</si>
  <si>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</si>
  <si>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</si>
  <si>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</si>
  <si>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</si>
  <si>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</si>
  <si>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</si>
  <si>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</si>
  <si>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</si>
  <si>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</si>
  <si>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</si>
  <si>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</si>
  <si>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</si>
  <si>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</si>
  <si>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</si>
  <si>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</si>
  <si>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</si>
  <si>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</si>
  <si>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</si>
  <si>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</si>
  <si>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</si>
  <si>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</si>
  <si>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</si>
  <si>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</si>
  <si>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</si>
  <si>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</si>
  <si>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</si>
  <si>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</si>
  <si>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</si>
  <si>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</si>
  <si>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</si>
  <si>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</si>
  <si>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</si>
  <si>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</si>
  <si>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</si>
  <si>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</si>
  <si>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</si>
  <si>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</si>
  <si>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</si>
  <si>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</si>
  <si>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</si>
  <si>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</si>
  <si>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</si>
  <si>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</si>
  <si>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</si>
  <si>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</si>
  <si>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</si>
  <si>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</si>
  <si>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</si>
  <si>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</si>
  <si>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</si>
  <si>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</si>
  <si>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</si>
  <si>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</si>
  <si>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</si>
  <si>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</si>
  <si>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</si>
  <si>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</si>
  <si>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</si>
  <si>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</si>
  <si>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</si>
  <si>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</si>
  <si>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</si>
  <si>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</si>
  <si>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</si>
  <si>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</si>
  <si>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</si>
  <si>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</si>
  <si>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</si>
  <si>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</si>
  <si>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</si>
  <si>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</si>
  <si>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</si>
  <si>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</si>
  <si>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</si>
  <si>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</si>
  <si>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</si>
  <si>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</si>
  <si>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</si>
  <si>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</si>
  <si>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</si>
  <si>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</si>
  <si>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</si>
  <si>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</si>
  <si>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</si>
  <si>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</si>
  <si>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</si>
  <si>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</si>
  <si>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</si>
  <si>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</si>
  <si>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</si>
  <si>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</si>
  <si>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</si>
  <si>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</si>
  <si>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</si>
  <si>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</si>
  <si>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</si>
  <si>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</si>
  <si>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</si>
  <si>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</si>
  <si>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</si>
  <si>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</si>
  <si>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</si>
  <si>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</si>
  <si>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</si>
  <si>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</si>
  <si>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</si>
  <si>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</si>
  <si>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</si>
  <si>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</si>
  <si>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</si>
  <si>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</si>
  <si>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</si>
  <si>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</si>
  <si>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</si>
  <si>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</si>
  <si>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</si>
  <si>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</si>
  <si>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</si>
  <si>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</si>
  <si>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</si>
  <si>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</si>
  <si>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</si>
  <si>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</si>
  <si>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</si>
  <si>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</si>
  <si>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</si>
  <si>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</si>
  <si>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</si>
  <si>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</si>
  <si>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</si>
  <si>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</si>
  <si>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</si>
  <si>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</si>
  <si>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</si>
  <si>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</si>
  <si>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</si>
  <si>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</si>
  <si>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</si>
  <si>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</si>
  <si>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</si>
  <si>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</si>
  <si>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</si>
  <si>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</si>
  <si>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</si>
  <si>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</si>
  <si>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</si>
  <si>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</si>
  <si>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</si>
  <si>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</si>
  <si>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</si>
  <si>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</si>
  <si>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</si>
  <si>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</si>
  <si>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</si>
  <si>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</si>
  <si>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</si>
  <si>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</si>
  <si>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</si>
  <si>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</si>
  <si>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</si>
  <si>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</si>
  <si>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</si>
  <si>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</si>
  <si>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</si>
  <si>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</si>
  <si>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</si>
  <si>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</si>
  <si>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</si>
  <si>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</si>
  <si>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</si>
  <si>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</si>
  <si>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</si>
  <si>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</si>
  <si>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</si>
  <si>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</si>
  <si>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</si>
  <si>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</si>
  <si>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</si>
  <si>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</si>
  <si>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</si>
  <si>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</si>
  <si>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</si>
  <si>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</si>
  <si>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</si>
  <si>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</si>
  <si>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</si>
  <si>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</si>
  <si>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</si>
  <si>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</si>
  <si>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العربية الدولية للتعليم والاستثمار</t>
  </si>
  <si>
    <t>THE ARAB INTERNATIONL FOR  EDUCATION &amp; INVESTMENT.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</si>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</sst>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131052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2.71</v>
      </c>
      <c r="F6" s="13">
        <v>3.2</v>
      </c>
      <c r="G6" s="13">
        <v>4</v>
      </c>
      <c r="H6" s="13">
        <v>4.42</v>
      </c>
      <c r="I6" s="14" t="s">
        <v>5</v>
      </c>
    </row>
    <row r="7" spans="4:9" ht="15.75">
      <c r="D7" s="12" t="s">
        <v>6</v>
      </c>
      <c r="E7" s="15">
        <v>1275764</v>
      </c>
      <c r="F7" s="15">
        <v>1894175.53</v>
      </c>
      <c r="G7" s="15">
        <v>8405776.4000000004</v>
      </c>
      <c r="H7" s="15">
        <v>4053402.75</v>
      </c>
      <c r="I7" s="14" t="s">
        <v>7</v>
      </c>
    </row>
    <row r="8" spans="4:9" ht="15.75">
      <c r="D8" s="12" t="s">
        <v>8</v>
      </c>
      <c r="E8" s="15">
        <v>429982</v>
      </c>
      <c r="F8" s="15">
        <v>501444</v>
      </c>
      <c r="G8" s="15">
        <v>1994323</v>
      </c>
      <c r="H8" s="15">
        <v>957384</v>
      </c>
      <c r="I8" s="14" t="s">
        <v>9</v>
      </c>
    </row>
    <row r="9" spans="4:9" ht="15.75">
      <c r="D9" s="12" t="s">
        <v>10</v>
      </c>
      <c r="E9" s="15">
        <v>699</v>
      </c>
      <c r="F9" s="15">
        <v>728</v>
      </c>
      <c r="G9" s="15">
        <v>658</v>
      </c>
      <c r="H9" s="15">
        <v>941</v>
      </c>
      <c r="I9" s="14" t="s">
        <v>11</v>
      </c>
    </row>
    <row r="10" spans="4:9" ht="15.75">
      <c r="D10" s="12" t="s">
        <v>12</v>
      </c>
      <c r="E10" s="15">
        <v>40500000</v>
      </c>
      <c r="F10" s="15">
        <v>40500000</v>
      </c>
      <c r="G10" s="15">
        <v>40500000</v>
      </c>
      <c r="H10" s="15">
        <v>40500000</v>
      </c>
      <c r="I10" s="14" t="s">
        <v>13</v>
      </c>
    </row>
    <row r="11" spans="4:9" ht="15.75">
      <c r="D11" s="12" t="s">
        <v>14</v>
      </c>
      <c r="E11" s="15">
        <f>+E6*E10</f>
        <v>109755000</v>
      </c>
      <c r="F11" s="15">
        <v>129600000</v>
      </c>
      <c r="G11" s="15">
        <v>162000000</v>
      </c>
      <c r="H11" s="15">
        <v>179010000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202624</v>
      </c>
      <c r="F16" s="25">
        <v>418717</v>
      </c>
      <c r="G16" s="25">
        <v>344998</v>
      </c>
      <c r="H16" s="25">
        <v>1292075</v>
      </c>
      <c r="I16" s="11" t="s">
        <v>21</v>
      </c>
    </row>
    <row r="17" spans="4:9" ht="15.75">
      <c r="D17" s="12" t="s">
        <v>22</v>
      </c>
      <c r="E17" s="26">
        <v>2838002</v>
      </c>
      <c r="F17" s="26">
        <v>2310208</v>
      </c>
      <c r="G17" s="26">
        <v>7128233</v>
      </c>
      <c r="H17" s="26">
        <v>6360429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486985</v>
      </c>
      <c r="F19" s="26">
        <v>535541</v>
      </c>
      <c r="G19" s="26">
        <v>816227</v>
      </c>
      <c r="H19" s="26">
        <v>1399917</v>
      </c>
      <c r="I19" s="14" t="s">
        <v>27</v>
      </c>
    </row>
    <row r="20" spans="4:9" ht="15.75">
      <c r="D20" s="27" t="s">
        <v>28</v>
      </c>
      <c r="E20" s="26">
        <v>536224</v>
      </c>
      <c r="F20" s="26">
        <v>1330149</v>
      </c>
      <c r="G20" s="26">
        <v>2316978</v>
      </c>
      <c r="H20" s="26">
        <v>2679281</v>
      </c>
      <c r="I20" s="14" t="s">
        <v>29</v>
      </c>
    </row>
    <row r="21" spans="4:9" ht="15.75">
      <c r="D21" s="27" t="s">
        <v>30</v>
      </c>
      <c r="E21" s="26">
        <v>422790</v>
      </c>
      <c r="F21" s="26">
        <v>418929</v>
      </c>
      <c r="G21" s="26">
        <v>1842241</v>
      </c>
      <c r="H21" s="26">
        <v>2347058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5732686</v>
      </c>
      <c r="F23" s="26">
        <v>5740029</v>
      </c>
      <c r="G23" s="26">
        <v>13395411</v>
      </c>
      <c r="H23" s="26">
        <v>15321890</v>
      </c>
      <c r="I23" s="14" t="s">
        <v>35</v>
      </c>
    </row>
    <row r="24" spans="4:9" ht="15.75">
      <c r="D24" s="12" t="s">
        <v>36</v>
      </c>
      <c r="E24" s="26">
        <v>53464317</v>
      </c>
      <c r="F24" s="26">
        <v>56092569</v>
      </c>
      <c r="G24" s="26">
        <v>50083437</v>
      </c>
      <c r="H24" s="26">
        <v>49813448</v>
      </c>
      <c r="I24" s="14" t="s">
        <v>37</v>
      </c>
    </row>
    <row r="25" spans="4:9" ht="15.75">
      <c r="D25" s="12" t="s">
        <v>38</v>
      </c>
      <c r="E25" s="26">
        <v>35560048</v>
      </c>
      <c r="F25" s="26">
        <v>30053432</v>
      </c>
      <c r="G25" s="26">
        <v>51125350</v>
      </c>
      <c r="H25" s="26">
        <v>51293490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253054</v>
      </c>
      <c r="F27" s="26">
        <v>5434369</v>
      </c>
      <c r="G27" s="26">
        <v>3954728</v>
      </c>
      <c r="H27" s="26">
        <v>2821072</v>
      </c>
      <c r="I27" s="14" t="s">
        <v>43</v>
      </c>
    </row>
    <row r="28" spans="4:9" ht="15.75">
      <c r="D28" s="12" t="s">
        <v>44</v>
      </c>
      <c r="E28" s="26">
        <v>35813102</v>
      </c>
      <c r="F28" s="26">
        <v>35487801</v>
      </c>
      <c r="G28" s="26">
        <v>55080078</v>
      </c>
      <c r="H28" s="26">
        <v>54114562</v>
      </c>
      <c r="I28" s="14" t="s">
        <v>45</v>
      </c>
    </row>
    <row r="29" spans="4:9" ht="15.75">
      <c r="D29" s="12" t="s">
        <v>46</v>
      </c>
      <c r="E29" s="26">
        <v>24475</v>
      </c>
      <c r="F29" s="26">
        <v>43650</v>
      </c>
      <c r="G29" s="26">
        <v>85473</v>
      </c>
      <c r="H29" s="26">
        <v>129527</v>
      </c>
      <c r="I29" s="14" t="s">
        <v>47</v>
      </c>
    </row>
    <row r="30" spans="4:9" ht="15.75">
      <c r="D30" s="28" t="s">
        <v>48</v>
      </c>
      <c r="E30" s="29">
        <v>95034580</v>
      </c>
      <c r="F30" s="29">
        <v>97364049</v>
      </c>
      <c r="G30" s="29">
        <v>118644399</v>
      </c>
      <c r="H30" s="29">
        <v>119379427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803275</v>
      </c>
      <c r="F35" s="25">
        <v>717056</v>
      </c>
      <c r="G35" s="25">
        <v>3570450</v>
      </c>
      <c r="H35" s="25">
        <v>3597172</v>
      </c>
      <c r="I35" s="11" t="s">
        <v>55</v>
      </c>
    </row>
    <row r="36" spans="4:9" ht="15.75">
      <c r="D36" s="12" t="s">
        <v>56</v>
      </c>
      <c r="E36" s="26">
        <v>2800529</v>
      </c>
      <c r="F36" s="26">
        <v>0</v>
      </c>
      <c r="G36" s="26">
        <v>1984492</v>
      </c>
      <c r="H36" s="26">
        <v>7380516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6474445</v>
      </c>
      <c r="H37" s="26">
        <v>1999970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12083950</v>
      </c>
      <c r="F39" s="26">
        <v>10550727</v>
      </c>
      <c r="G39" s="26">
        <v>24686539</v>
      </c>
      <c r="H39" s="26">
        <v>23069654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357559</v>
      </c>
      <c r="F42" s="26">
        <v>839184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12441509</v>
      </c>
      <c r="F43" s="29">
        <v>11389911</v>
      </c>
      <c r="G43" s="29">
        <v>24686539</v>
      </c>
      <c r="H43" s="29">
        <v>23069654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40500000</v>
      </c>
      <c r="F46" s="25">
        <v>40500000</v>
      </c>
      <c r="G46" s="25">
        <v>40500000</v>
      </c>
      <c r="H46" s="25">
        <v>40500000</v>
      </c>
      <c r="I46" s="11" t="s">
        <v>75</v>
      </c>
    </row>
    <row r="47" spans="4:9" ht="15.75">
      <c r="D47" s="12" t="s">
        <v>76</v>
      </c>
      <c r="E47" s="26">
        <v>40500000</v>
      </c>
      <c r="F47" s="26">
        <v>40500000</v>
      </c>
      <c r="G47" s="26">
        <v>40500000</v>
      </c>
      <c r="H47" s="26">
        <v>40500000</v>
      </c>
      <c r="I47" s="14" t="s">
        <v>77</v>
      </c>
    </row>
    <row r="48" spans="4:9" ht="15.75">
      <c r="D48" s="12" t="s">
        <v>78</v>
      </c>
      <c r="E48" s="26">
        <v>40500000</v>
      </c>
      <c r="F48" s="26">
        <v>40500000</v>
      </c>
      <c r="G48" s="26">
        <v>40500000</v>
      </c>
      <c r="H48" s="26">
        <v>40500000</v>
      </c>
      <c r="I48" s="14" t="s">
        <v>79</v>
      </c>
    </row>
    <row r="49" spans="4:9" ht="15.75">
      <c r="D49" s="12" t="s">
        <v>80</v>
      </c>
      <c r="E49" s="26">
        <v>10125000</v>
      </c>
      <c r="F49" s="26">
        <v>10125000</v>
      </c>
      <c r="G49" s="26">
        <v>10125000</v>
      </c>
      <c r="H49" s="26">
        <v>10125000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-4139303</v>
      </c>
      <c r="H51" s="26">
        <v>-4139303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8100000</v>
      </c>
      <c r="F55" s="26">
        <v>8100000</v>
      </c>
      <c r="G55" s="26">
        <v>8100000</v>
      </c>
      <c r="H55" s="26">
        <v>12150000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1305353</v>
      </c>
      <c r="F57" s="26">
        <v>3853656</v>
      </c>
      <c r="G57" s="26">
        <v>8196670</v>
      </c>
      <c r="H57" s="26">
        <v>10178972</v>
      </c>
      <c r="I57" s="14" t="s">
        <v>93</v>
      </c>
    </row>
    <row r="58" spans="4:9" ht="15.75">
      <c r="D58" s="12" t="s">
        <v>94</v>
      </c>
      <c r="E58" s="26">
        <v>22562718</v>
      </c>
      <c r="F58" s="26">
        <v>23395482</v>
      </c>
      <c r="G58" s="26">
        <v>20504524</v>
      </c>
      <c r="H58" s="26">
        <v>17037755</v>
      </c>
      <c r="I58" s="14" t="s">
        <v>95</v>
      </c>
    </row>
    <row r="59" spans="4:9" ht="15.75">
      <c r="D59" s="12" t="s">
        <v>96</v>
      </c>
      <c r="E59" s="26">
        <v>82593071</v>
      </c>
      <c r="F59" s="26">
        <v>85974138</v>
      </c>
      <c r="G59" s="26">
        <v>83286891</v>
      </c>
      <c r="H59" s="26">
        <v>85852424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10670969</v>
      </c>
      <c r="H60" s="26">
        <v>10457349</v>
      </c>
      <c r="I60" s="42" t="s">
        <v>200</v>
      </c>
    </row>
    <row r="61" spans="4:9" ht="15.75">
      <c r="D61" s="16" t="s">
        <v>98</v>
      </c>
      <c r="E61" s="29">
        <v>95034580</v>
      </c>
      <c r="F61" s="29">
        <v>97364049</v>
      </c>
      <c r="G61" s="29">
        <v>118644399</v>
      </c>
      <c r="H61" s="29">
        <v>119379427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25087073</v>
      </c>
      <c r="F65" s="25">
        <v>28255094</v>
      </c>
      <c r="G65" s="25">
        <v>48622554</v>
      </c>
      <c r="H65" s="25">
        <v>46944673</v>
      </c>
      <c r="I65" s="11" t="s">
        <v>103</v>
      </c>
    </row>
    <row r="66" spans="4:9" ht="15.75">
      <c r="D66" s="12" t="s">
        <v>104</v>
      </c>
      <c r="E66" s="26">
        <v>16684912</v>
      </c>
      <c r="F66" s="26">
        <v>17184620</v>
      </c>
      <c r="G66" s="26">
        <v>27987233</v>
      </c>
      <c r="H66" s="26">
        <v>25367757</v>
      </c>
      <c r="I66" s="14" t="s">
        <v>105</v>
      </c>
    </row>
    <row r="67" spans="4:9" ht="15.75">
      <c r="D67" s="12" t="s">
        <v>106</v>
      </c>
      <c r="E67" s="26">
        <v>8402161</v>
      </c>
      <c r="F67" s="26">
        <v>11070474</v>
      </c>
      <c r="G67" s="26">
        <v>20635321</v>
      </c>
      <c r="H67" s="26">
        <v>21576916</v>
      </c>
      <c r="I67" s="14" t="s">
        <v>107</v>
      </c>
    </row>
    <row r="68" spans="4:9" ht="15.75">
      <c r="D68" s="12" t="s">
        <v>108</v>
      </c>
      <c r="E68" s="26">
        <v>914390</v>
      </c>
      <c r="F68" s="26">
        <v>965490</v>
      </c>
      <c r="G68" s="26">
        <v>10189937</v>
      </c>
      <c r="H68" s="26">
        <v>9236916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2309777</v>
      </c>
      <c r="F70" s="26">
        <v>2166429</v>
      </c>
      <c r="G70" s="26">
        <v>4716481</v>
      </c>
      <c r="H70" s="26">
        <v>3675618</v>
      </c>
      <c r="I70" s="14" t="s">
        <v>113</v>
      </c>
    </row>
    <row r="71" spans="4:9" ht="15.75">
      <c r="D71" s="12" t="s">
        <v>114</v>
      </c>
      <c r="E71" s="26">
        <v>0</v>
      </c>
      <c r="F71" s="26">
        <v>87642</v>
      </c>
      <c r="G71" s="26">
        <v>396686</v>
      </c>
      <c r="H71" s="26">
        <v>166504</v>
      </c>
      <c r="I71" s="14" t="s">
        <v>115</v>
      </c>
    </row>
    <row r="72" spans="4:9" ht="15.75">
      <c r="D72" s="12" t="s">
        <v>116</v>
      </c>
      <c r="E72" s="26">
        <v>7487771</v>
      </c>
      <c r="F72" s="26">
        <v>10017342</v>
      </c>
      <c r="G72" s="26">
        <v>10048698</v>
      </c>
      <c r="H72" s="26">
        <v>12173496</v>
      </c>
      <c r="I72" s="14" t="s">
        <v>117</v>
      </c>
    </row>
    <row r="73" spans="4:9" ht="15.75">
      <c r="D73" s="12" t="s">
        <v>118</v>
      </c>
      <c r="E73" s="26">
        <v>2294842</v>
      </c>
      <c r="F73" s="26">
        <v>3669257</v>
      </c>
      <c r="G73" s="26">
        <v>4487167</v>
      </c>
      <c r="H73" s="26">
        <v>4550156</v>
      </c>
      <c r="I73" s="14" t="s">
        <v>119</v>
      </c>
    </row>
    <row r="74" spans="4:9" ht="15.75">
      <c r="D74" s="12" t="s">
        <v>120</v>
      </c>
      <c r="E74" s="26">
        <v>444119</v>
      </c>
      <c r="F74" s="26">
        <v>381187</v>
      </c>
      <c r="G74" s="26">
        <v>17520</v>
      </c>
      <c r="H74" s="26">
        <v>28793</v>
      </c>
      <c r="I74" s="14" t="s">
        <v>121</v>
      </c>
    </row>
    <row r="75" spans="4:9" ht="15.75">
      <c r="D75" s="12" t="s">
        <v>122</v>
      </c>
      <c r="E75" s="26">
        <v>9338494</v>
      </c>
      <c r="F75" s="26">
        <v>13305412</v>
      </c>
      <c r="G75" s="26">
        <v>14518345</v>
      </c>
      <c r="H75" s="26">
        <v>16694859</v>
      </c>
      <c r="I75" s="14" t="s">
        <v>123</v>
      </c>
    </row>
    <row r="76" spans="4:9" ht="15.75">
      <c r="D76" s="12" t="s">
        <v>124</v>
      </c>
      <c r="E76" s="26">
        <v>111772</v>
      </c>
      <c r="F76" s="26">
        <v>108456</v>
      </c>
      <c r="G76" s="26">
        <v>914743</v>
      </c>
      <c r="H76" s="26">
        <v>372214</v>
      </c>
      <c r="I76" s="14" t="s">
        <v>125</v>
      </c>
    </row>
    <row r="77" spans="4:9" ht="15.75">
      <c r="D77" s="12" t="s">
        <v>126</v>
      </c>
      <c r="E77" s="26">
        <v>9226722</v>
      </c>
      <c r="F77" s="26">
        <v>13196956</v>
      </c>
      <c r="G77" s="26">
        <v>13603602</v>
      </c>
      <c r="H77" s="26">
        <v>16322645</v>
      </c>
      <c r="I77" s="43" t="s">
        <v>127</v>
      </c>
    </row>
    <row r="78" spans="4:9" ht="15.75">
      <c r="D78" s="12" t="s">
        <v>128</v>
      </c>
      <c r="E78" s="26">
        <v>1541862</v>
      </c>
      <c r="F78" s="26">
        <v>2215089</v>
      </c>
      <c r="G78" s="26">
        <v>2244566</v>
      </c>
      <c r="H78" s="26">
        <v>1861033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60000</v>
      </c>
      <c r="F81" s="26">
        <v>60000</v>
      </c>
      <c r="G81" s="26">
        <v>45000</v>
      </c>
      <c r="H81" s="26">
        <v>100000</v>
      </c>
      <c r="I81" s="43" t="s">
        <v>135</v>
      </c>
    </row>
    <row r="82" spans="4:9" ht="15.75">
      <c r="D82" s="12" t="s">
        <v>136</v>
      </c>
      <c r="E82" s="26">
        <v>7624860</v>
      </c>
      <c r="F82" s="26">
        <v>10921867</v>
      </c>
      <c r="G82" s="26">
        <v>11314036</v>
      </c>
      <c r="H82" s="26">
        <v>14361612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247716</v>
      </c>
      <c r="H83" s="26">
        <v>464681</v>
      </c>
      <c r="I83" s="42" t="s">
        <v>200</v>
      </c>
    </row>
    <row r="84" spans="4:9" ht="15.75">
      <c r="D84" s="16" t="s">
        <v>138</v>
      </c>
      <c r="E84" s="29">
        <v>7624860</v>
      </c>
      <c r="F84" s="29">
        <v>10921867</v>
      </c>
      <c r="G84" s="29">
        <v>11066320</v>
      </c>
      <c r="H84" s="29">
        <v>13896931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418717</v>
      </c>
      <c r="F88" s="25">
        <v>131640</v>
      </c>
      <c r="G88" s="25">
        <v>1292075</v>
      </c>
      <c r="H88" s="25">
        <v>4948267</v>
      </c>
      <c r="I88" s="11" t="s">
        <v>143</v>
      </c>
    </row>
    <row r="89" spans="4:9" ht="15.75">
      <c r="D89" s="12" t="s">
        <v>144</v>
      </c>
      <c r="E89" s="26">
        <v>5379758</v>
      </c>
      <c r="F89" s="26">
        <v>9855901</v>
      </c>
      <c r="G89" s="26">
        <v>17029786</v>
      </c>
      <c r="H89" s="26">
        <v>14513986</v>
      </c>
      <c r="I89" s="14" t="s">
        <v>145</v>
      </c>
    </row>
    <row r="90" spans="4:9" ht="15.75">
      <c r="D90" s="12" t="s">
        <v>146</v>
      </c>
      <c r="E90" s="26">
        <v>-184608</v>
      </c>
      <c r="F90" s="26">
        <v>2195763</v>
      </c>
      <c r="G90" s="26">
        <v>-4400517</v>
      </c>
      <c r="H90" s="26">
        <v>-10911935</v>
      </c>
      <c r="I90" s="14" t="s">
        <v>147</v>
      </c>
    </row>
    <row r="91" spans="4:9" ht="15.75">
      <c r="D91" s="12" t="s">
        <v>148</v>
      </c>
      <c r="E91" s="26">
        <v>-5411243</v>
      </c>
      <c r="F91" s="26">
        <v>-11764587</v>
      </c>
      <c r="G91" s="26">
        <v>-13576346</v>
      </c>
      <c r="H91" s="26">
        <v>-7258243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202624</v>
      </c>
      <c r="F93" s="29">
        <v>418717</v>
      </c>
      <c r="G93" s="29">
        <v>344998</v>
      </c>
      <c r="H93" s="29">
        <v>1292075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1.0616839506172839</v>
      </c>
      <c r="F97" s="10">
        <f>+F8*100/F10</f>
        <v>1.2381333333333333</v>
      </c>
      <c r="G97" s="10">
        <f>+G8*100/G10</f>
        <v>4.9242543209876546</v>
      </c>
      <c r="H97" s="10">
        <f>+H8*100/H10</f>
        <v>2.3639111111111113</v>
      </c>
      <c r="I97" s="11" t="s">
        <v>155</v>
      </c>
    </row>
    <row r="98" spans="1:15" ht="15.75">
      <c r="D98" s="12" t="s">
        <v>156</v>
      </c>
      <c r="E98" s="13">
        <f>+E84/E10</f>
        <v>0.18826814814814816</v>
      </c>
      <c r="F98" s="13">
        <f>+F84/F10</f>
        <v>0.26967572839506171</v>
      </c>
      <c r="G98" s="13">
        <f>+G84/G10</f>
        <v>0.27324246913580247</v>
      </c>
      <c r="H98" s="13">
        <f>+H84/H10</f>
        <v>0.34313409876543211</v>
      </c>
      <c r="I98" s="14" t="s">
        <v>157</v>
      </c>
    </row>
    <row r="99" spans="1:15" ht="15.75">
      <c r="D99" s="12" t="s">
        <v>158</v>
      </c>
      <c r="E99" s="13">
        <f>+E55/E10</f>
        <v>0.2</v>
      </c>
      <c r="F99" s="13">
        <f>+F55/F10</f>
        <v>0.2</v>
      </c>
      <c r="G99" s="13">
        <f>+G55/G10</f>
        <v>0.2</v>
      </c>
      <c r="H99" s="13">
        <f>+H55/H10</f>
        <v>0.3</v>
      </c>
      <c r="I99" s="14" t="s">
        <v>159</v>
      </c>
    </row>
    <row r="100" spans="1:15" ht="15.75">
      <c r="D100" s="12" t="s">
        <v>160</v>
      </c>
      <c r="E100" s="13">
        <f>+E59/E10</f>
        <v>2.039335086419753</v>
      </c>
      <c r="F100" s="13">
        <f>+F59/F10</f>
        <v>2.1228182222222221</v>
      </c>
      <c r="G100" s="13">
        <f>+G59/G10</f>
        <v>2.0564664444444443</v>
      </c>
      <c r="H100" s="13">
        <f>+H59/H10</f>
        <v>2.1198129382716049</v>
      </c>
      <c r="I100" s="14" t="s">
        <v>161</v>
      </c>
    </row>
    <row r="101" spans="1:15" ht="15.75">
      <c r="D101" s="12" t="s">
        <v>162</v>
      </c>
      <c r="E101" s="13">
        <f>+E11/E84</f>
        <v>14.394362650592928</v>
      </c>
      <c r="F101" s="13">
        <f>+F11/F84</f>
        <v>11.866103112224311</v>
      </c>
      <c r="G101" s="13">
        <f>+G11/G84</f>
        <v>14.639012788352407</v>
      </c>
      <c r="H101" s="13">
        <f>+H11/H84</f>
        <v>12.881261337485233</v>
      </c>
      <c r="I101" s="14" t="s">
        <v>163</v>
      </c>
    </row>
    <row r="102" spans="1:15" ht="15.75">
      <c r="D102" s="12" t="s">
        <v>164</v>
      </c>
      <c r="E102" s="13" t="s">
        <v>206</v>
      </c>
      <c r="F102" s="13">
        <f>+F55*100/F11</f>
        <v>6.25</v>
      </c>
      <c r="G102" s="13">
        <f>+G55*100/G11</f>
        <v>5</v>
      </c>
      <c r="H102" s="13">
        <f>+H55*100/H11</f>
        <v>6.7873303167420813</v>
      </c>
      <c r="I102" s="14" t="s">
        <v>165</v>
      </c>
    </row>
    <row r="103" spans="1:15" ht="15.75">
      <c r="D103" s="12" t="s">
        <v>166</v>
      </c>
      <c r="E103" s="13">
        <f>+E55*100/E84</f>
        <v>106.23145867596257</v>
      </c>
      <c r="F103" s="13">
        <f>+F55*100/F84</f>
        <v>74.163144451401948</v>
      </c>
      <c r="G103" s="13">
        <f>+G55*100/G84</f>
        <v>73.195063941762029</v>
      </c>
      <c r="H103" s="13">
        <f>+H55*100/H84</f>
        <v>87.429375593791178</v>
      </c>
      <c r="I103" s="14" t="s">
        <v>167</v>
      </c>
    </row>
    <row r="104" spans="1:15" ht="15.75">
      <c r="D104" s="16" t="s">
        <v>168</v>
      </c>
      <c r="E104" s="46">
        <f>+E11/E59</f>
        <v>1.328864500025674</v>
      </c>
      <c r="F104" s="46">
        <f>+F11/F59</f>
        <v>1.5074300599559369</v>
      </c>
      <c r="G104" s="46">
        <f>+G11/G59</f>
        <v>1.9450840108799354</v>
      </c>
      <c r="H104" s="46">
        <f>+H11/H59</f>
        <v>2.0850896417321891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33.491994064034493</v>
      </c>
      <c r="F106" s="51">
        <f>+F67*100/F65</f>
        <v>39.180453620150757</v>
      </c>
      <c r="G106" s="51">
        <f>+G67*100/G65</f>
        <v>42.439813013524549</v>
      </c>
      <c r="H106" s="51">
        <f>+H67*100/H65</f>
        <v>45.962437527256817</v>
      </c>
      <c r="I106" s="11" t="s">
        <v>171</v>
      </c>
    </row>
    <row r="107" spans="1:15" ht="15.75">
      <c r="D107" s="12" t="s">
        <v>172</v>
      </c>
      <c r="E107" s="52">
        <f>+E75*100/E65</f>
        <v>37.224326648230345</v>
      </c>
      <c r="F107" s="52">
        <f>+F75*100/F65</f>
        <v>47.090312281388975</v>
      </c>
      <c r="G107" s="52">
        <f>+G75*100/G65</f>
        <v>29.859280941926663</v>
      </c>
      <c r="H107" s="52">
        <f>+H75*100/H65</f>
        <v>35.562840111805656</v>
      </c>
      <c r="I107" s="14" t="s">
        <v>173</v>
      </c>
    </row>
    <row r="108" spans="1:15" ht="15.75">
      <c r="D108" s="12" t="s">
        <v>174</v>
      </c>
      <c r="E108" s="52">
        <f>+E82*100/E65</f>
        <v>30.393581586819636</v>
      </c>
      <c r="F108" s="52">
        <f>+F82*100/F65</f>
        <v>38.654505980408345</v>
      </c>
      <c r="G108" s="52">
        <f>+G82*100/G65</f>
        <v>23.269110873937226</v>
      </c>
      <c r="H108" s="52">
        <f>+H82*100/H65</f>
        <v>30.592634014087178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8.0232479587956291</v>
      </c>
      <c r="F109" s="52">
        <f t="shared" ref="F109:H109" si="0">F82*100/F30</f>
        <v>11.217556287126062</v>
      </c>
      <c r="G109" s="52">
        <f t="shared" si="0"/>
        <v>9.5360894364680462</v>
      </c>
      <c r="H109" s="52">
        <f t="shared" si="0"/>
        <v>12.030223599582197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9.2318397992490198</v>
      </c>
      <c r="F110" s="53">
        <f t="shared" ref="F110:H110" si="1">+F84*100/F59</f>
        <v>12.703665606975903</v>
      </c>
      <c r="G110" s="53">
        <f t="shared" si="1"/>
        <v>13.286988945235091</v>
      </c>
      <c r="H110" s="53">
        <f t="shared" si="1"/>
        <v>16.186998983278563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13.091559935341431</v>
      </c>
      <c r="F112" s="10">
        <f>+F43*100/F30</f>
        <v>11.698271710125777</v>
      </c>
      <c r="G112" s="10">
        <f>+G43*100/G30</f>
        <v>20.807167643876724</v>
      </c>
      <c r="H112" s="10">
        <f>+H43*100/H30</f>
        <v>19.324647956301551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86.908440064658564</v>
      </c>
      <c r="F113" s="13">
        <f>+F59*100/F30</f>
        <v>88.30172828987422</v>
      </c>
      <c r="G113" s="13">
        <f>+G59*100/G30</f>
        <v>70.198755020875453</v>
      </c>
      <c r="H113" s="13">
        <f>+H59*100/H30</f>
        <v>71.91559396578441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83.549493611995842</v>
      </c>
      <c r="F114" s="46">
        <f>+F75/F76</f>
        <v>122.68027587224312</v>
      </c>
      <c r="G114" s="46">
        <f>+G75/G76</f>
        <v>15.871501613021362</v>
      </c>
      <c r="H114" s="46">
        <f>+H75/H76</f>
        <v>44.852850779390351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0.26397836450689843</v>
      </c>
      <c r="F116" s="10">
        <f>+F65/F30</f>
        <v>0.2902004825210176</v>
      </c>
      <c r="G116" s="10">
        <f>+G65/G30</f>
        <v>0.40981752539367661</v>
      </c>
      <c r="H116" s="10">
        <f>+H65/H30</f>
        <v>0.39323922203111261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0.7004998617545054</v>
      </c>
      <c r="F117" s="13">
        <f>+F65/F28</f>
        <v>0.79619173924019693</v>
      </c>
      <c r="G117" s="13">
        <f>+G65/G28</f>
        <v>0.88276116820313866</v>
      </c>
      <c r="H117" s="13">
        <f>+H65/H28</f>
        <v>0.8675053675940313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-3.9499339029207414</v>
      </c>
      <c r="F118" s="46">
        <f>+F65/F121</f>
        <v>-5.8733876040441535</v>
      </c>
      <c r="G118" s="46">
        <f>+G65/G121</f>
        <v>-4.3062618721530743</v>
      </c>
      <c r="H118" s="46">
        <f>+H65/H121</f>
        <v>-6.0591253166720103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0.47440497519436942</v>
      </c>
      <c r="F120" s="58">
        <f>+F23/F39</f>
        <v>0.54404108835343767</v>
      </c>
      <c r="G120" s="58">
        <f>+G23/G39</f>
        <v>0.54262004892625892</v>
      </c>
      <c r="H120" s="58">
        <f>+H23/H39</f>
        <v>0.66415777193710834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-6351264</v>
      </c>
      <c r="F121" s="29">
        <f>+F23-F39</f>
        <v>-4810698</v>
      </c>
      <c r="G121" s="29">
        <f>+G23-G39</f>
        <v>-11291128</v>
      </c>
      <c r="H121" s="29">
        <f>+H23-H39</f>
        <v>-7747764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2018-09-04T09:32:52Z</dcterms:modified>
</cp:coreProperties>
</file>